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9320" windowHeight="1233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суммы!$B$4:$I$30</definedName>
  </definedNames>
  <calcPr calcId="145621"/>
</workbook>
</file>

<file path=xl/calcChain.xml><?xml version="1.0" encoding="utf-8"?>
<calcChain xmlns="http://schemas.openxmlformats.org/spreadsheetml/2006/main">
  <c r="I28" i="3" l="1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5" i="3"/>
</calcChain>
</file>

<file path=xl/sharedStrings.xml><?xml version="1.0" encoding="utf-8"?>
<sst xmlns="http://schemas.openxmlformats.org/spreadsheetml/2006/main" count="120" uniqueCount="44">
  <si>
    <t>Материал</t>
  </si>
  <si>
    <t>Краткий текст материала</t>
  </si>
  <si>
    <t>ЕИ</t>
  </si>
  <si>
    <t>Стоимость</t>
  </si>
  <si>
    <t>Номер ТЗ</t>
  </si>
  <si>
    <t>Способ доставки</t>
  </si>
  <si>
    <t>Срок поставки</t>
  </si>
  <si>
    <t>Тверьэнерго</t>
  </si>
  <si>
    <t xml:space="preserve">Кол-во 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</si>
  <si>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</si>
  <si>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</si>
  <si>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</si>
  <si>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</si>
  <si>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</si>
  <si>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</si>
  <si>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х</t>
  </si>
  <si>
    <t>ИТОГО</t>
  </si>
  <si>
    <t>Сумма по ПЗ</t>
  </si>
  <si>
    <t>% от ПЗ</t>
  </si>
  <si>
    <t>г. Тверь, Проспект Калинина 66, ЦС филиала Тверьэнерго</t>
  </si>
  <si>
    <t>Автомобильный</t>
  </si>
  <si>
    <t>М</t>
  </si>
  <si>
    <t>3Э</t>
  </si>
  <si>
    <t>3Р</t>
  </si>
  <si>
    <t>401О</t>
  </si>
  <si>
    <t>Резинотехнические изделия</t>
  </si>
  <si>
    <t>февраль - март</t>
  </si>
  <si>
    <t>Техпластина МБС-С 6мм</t>
  </si>
  <si>
    <t>Техпластина МБС-С 8мм</t>
  </si>
  <si>
    <t>Техпластина МБС 6мм</t>
  </si>
  <si>
    <t>Техпластина МБС 10мм</t>
  </si>
  <si>
    <t>Техпластина МБС 4мм</t>
  </si>
  <si>
    <t>Техпластина МБС 8мм</t>
  </si>
  <si>
    <t>Рукав Б 32х43-1,6</t>
  </si>
  <si>
    <t>Шланг кислородный d6</t>
  </si>
  <si>
    <t>Резина уплотнительная 10мм</t>
  </si>
  <si>
    <t>Резина уплотнительная пористая полосовая</t>
  </si>
  <si>
    <t>Резина пористая 8мм ГОСТ 7338-90</t>
  </si>
  <si>
    <t>Шнур пористый морозоустойчевый 10х25мм</t>
  </si>
  <si>
    <t>Шнур пористый морозоустойчевый 8х20мм</t>
  </si>
  <si>
    <t>Шланг МБС d32</t>
  </si>
  <si>
    <t>Техпластина МБС-С 4мм</t>
  </si>
  <si>
    <t>КГ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</si>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</sst>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11" sqref="C11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 x14ac:dyDescent="0.25">
      <c r="A1" s="2" t="s">
        <v>24</v>
      </c>
      <c r="B1" s="2" t="s">
        <v>25</v>
      </c>
    </row>
    <row r="2" spans="1:5" s="5" customFormat="1" x14ac:dyDescent="0.25"/>
    <row r="3" spans="1:5" ht="25.5" x14ac:dyDescent="0.25">
      <c r="A3" s="7" t="s">
        <v>11</v>
      </c>
      <c r="B3" s="7" t="s">
        <v>12</v>
      </c>
      <c r="C3" s="3" t="s">
        <v>10</v>
      </c>
      <c r="D3" s="3" t="s">
        <v>5</v>
      </c>
      <c r="E3" s="3" t="s">
        <v>6</v>
      </c>
    </row>
    <row r="4" spans="1:5" ht="26.25" x14ac:dyDescent="0.25">
      <c r="A4" s="8">
        <v>1</v>
      </c>
      <c r="B4" s="9" t="s">
        <v>7</v>
      </c>
      <c r="C4" s="10" t="s">
        <v>19</v>
      </c>
      <c r="D4" s="10" t="s">
        <v>20</v>
      </c>
      <c r="E4" s="10" t="s">
        <v>26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5"/>
  <sheetViews>
    <sheetView tabSelected="1" zoomScale="85" zoomScaleNormal="85" workbookViewId="0">
      <selection activeCell="G30" sqref="G30"/>
    </sheetView>
  </sheetViews>
  <sheetFormatPr defaultRowHeight="15" x14ac:dyDescent="0.25"/>
  <cols>
    <col min="1" max="1" width="7.7109375" style="5" bestFit="1" customWidth="1"/>
    <col min="2" max="2" width="16.28515625" style="5" bestFit="1" customWidth="1"/>
    <col min="3" max="3" width="43.28515625" style="5" bestFit="1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9.5703125" style="5" bestFit="1" customWidth="1"/>
    <col min="9" max="9" width="12.28515625" style="5" customWidth="1"/>
    <col min="10" max="10" width="15.42578125" style="5" customWidth="1"/>
    <col min="11" max="11" width="9.140625" style="2"/>
    <col min="12" max="12" width="12.42578125" style="2" bestFit="1" customWidth="1"/>
    <col min="13" max="13" width="22.28515625" style="2" bestFit="1" customWidth="1"/>
    <col min="14" max="14" width="8" style="2" bestFit="1" customWidth="1"/>
    <col min="15" max="15" width="3.5703125" style="2" bestFit="1" customWidth="1"/>
    <col min="16" max="16" width="22.28515625" style="2" bestFit="1" customWidth="1"/>
    <col min="17" max="23" width="9.140625" style="2"/>
    <col min="24" max="16384" width="9.140625" style="5"/>
  </cols>
  <sheetData>
    <row r="1" spans="1:20" x14ac:dyDescent="0.25">
      <c r="B1" s="2" t="s">
        <v>24</v>
      </c>
      <c r="C1" s="2" t="s">
        <v>25</v>
      </c>
    </row>
    <row r="3" spans="1:20" x14ac:dyDescent="0.25">
      <c r="I3" s="25" t="s">
        <v>7</v>
      </c>
      <c r="J3" s="25"/>
    </row>
    <row r="4" spans="1:20" ht="25.5" x14ac:dyDescent="0.25">
      <c r="A4" s="6" t="s">
        <v>11</v>
      </c>
      <c r="B4" s="1" t="s">
        <v>0</v>
      </c>
      <c r="C4" s="1" t="s">
        <v>1</v>
      </c>
      <c r="D4" s="1" t="s">
        <v>13</v>
      </c>
      <c r="E4" s="1" t="s">
        <v>14</v>
      </c>
      <c r="F4" s="1" t="s">
        <v>4</v>
      </c>
      <c r="G4" s="1" t="s">
        <v>2</v>
      </c>
      <c r="H4" s="3" t="s">
        <v>9</v>
      </c>
      <c r="I4" s="4" t="s">
        <v>8</v>
      </c>
      <c r="J4" s="1" t="s">
        <v>3</v>
      </c>
      <c r="L4"/>
      <c r="M4"/>
      <c r="N4"/>
      <c r="O4"/>
      <c r="P4"/>
      <c r="Q4"/>
      <c r="R4"/>
      <c r="S4"/>
      <c r="T4"/>
    </row>
    <row r="5" spans="1:20" x14ac:dyDescent="0.25">
      <c r="A5" s="6">
        <v>1</v>
      </c>
      <c r="B5" s="22">
        <v>2001617</v>
      </c>
      <c r="C5" s="23" t="s">
        <v>27</v>
      </c>
      <c r="D5" s="1" t="s">
        <v>23</v>
      </c>
      <c r="E5" s="1" t="s">
        <v>24</v>
      </c>
      <c r="F5" s="1"/>
      <c r="G5" s="22" t="s">
        <v>42</v>
      </c>
      <c r="H5" s="23">
        <v>185.15</v>
      </c>
      <c r="I5" s="24">
        <v>10</v>
      </c>
      <c r="J5" s="1">
        <f>I5*H5</f>
        <v>1851.5</v>
      </c>
      <c r="L5" s="5"/>
      <c r="M5" s="5"/>
      <c r="N5" s="5"/>
      <c r="O5" s="5"/>
      <c r="P5" s="5"/>
      <c r="Q5" s="5"/>
      <c r="R5" s="5"/>
      <c r="S5" s="5"/>
      <c r="T5" s="5"/>
    </row>
    <row r="6" spans="1:20" x14ac:dyDescent="0.25">
      <c r="A6" s="6">
        <v>2</v>
      </c>
      <c r="B6" s="22">
        <v>2001618</v>
      </c>
      <c r="C6" s="23" t="s">
        <v>28</v>
      </c>
      <c r="D6" s="1" t="s">
        <v>23</v>
      </c>
      <c r="E6" s="1" t="s">
        <v>24</v>
      </c>
      <c r="F6" s="1"/>
      <c r="G6" s="22" t="s">
        <v>42</v>
      </c>
      <c r="H6" s="23">
        <v>187.86</v>
      </c>
      <c r="I6" s="24">
        <v>10</v>
      </c>
      <c r="J6" s="1">
        <f t="shared" ref="J6:J27" si="0">I6*H6</f>
        <v>1878.6000000000001</v>
      </c>
      <c r="L6" s="5"/>
      <c r="M6" s="5"/>
      <c r="N6" s="5"/>
      <c r="O6" s="5"/>
      <c r="P6" s="5"/>
      <c r="Q6" s="5"/>
      <c r="R6" s="5"/>
      <c r="S6" s="5"/>
      <c r="T6" s="5"/>
    </row>
    <row r="7" spans="1:20" x14ac:dyDescent="0.25">
      <c r="A7" s="6">
        <v>3</v>
      </c>
      <c r="B7" s="22">
        <v>2004620</v>
      </c>
      <c r="C7" s="23" t="s">
        <v>29</v>
      </c>
      <c r="D7" s="1" t="s">
        <v>23</v>
      </c>
      <c r="E7" s="1" t="s">
        <v>24</v>
      </c>
      <c r="F7" s="1"/>
      <c r="G7" s="22" t="s">
        <v>42</v>
      </c>
      <c r="H7" s="23">
        <v>157.44</v>
      </c>
      <c r="I7" s="24">
        <v>103</v>
      </c>
      <c r="J7" s="1">
        <f t="shared" si="0"/>
        <v>16216.32</v>
      </c>
      <c r="L7" s="5"/>
      <c r="M7" s="5"/>
      <c r="N7" s="5"/>
      <c r="O7" s="5"/>
      <c r="P7" s="5"/>
      <c r="Q7" s="5"/>
      <c r="R7" s="5"/>
      <c r="S7" s="5"/>
      <c r="T7" s="5"/>
    </row>
    <row r="8" spans="1:20" x14ac:dyDescent="0.25">
      <c r="A8" s="6">
        <v>4</v>
      </c>
      <c r="B8" s="22">
        <v>2030155</v>
      </c>
      <c r="C8" s="23" t="s">
        <v>30</v>
      </c>
      <c r="D8" s="1" t="s">
        <v>23</v>
      </c>
      <c r="E8" s="1" t="s">
        <v>24</v>
      </c>
      <c r="F8" s="1"/>
      <c r="G8" s="22" t="s">
        <v>42</v>
      </c>
      <c r="H8" s="23">
        <v>239.72</v>
      </c>
      <c r="I8" s="24">
        <v>3</v>
      </c>
      <c r="J8" s="1">
        <f t="shared" si="0"/>
        <v>719.16</v>
      </c>
      <c r="L8" s="5"/>
      <c r="M8" s="5"/>
      <c r="N8" s="5"/>
      <c r="O8" s="5"/>
      <c r="P8" s="5"/>
      <c r="Q8" s="5"/>
      <c r="R8" s="5"/>
      <c r="S8" s="5"/>
      <c r="T8" s="5"/>
    </row>
    <row r="9" spans="1:20" x14ac:dyDescent="0.25">
      <c r="A9" s="6">
        <v>5</v>
      </c>
      <c r="B9" s="22">
        <v>2034909</v>
      </c>
      <c r="C9" s="23" t="s">
        <v>31</v>
      </c>
      <c r="D9" s="1" t="s">
        <v>23</v>
      </c>
      <c r="E9" s="1" t="s">
        <v>24</v>
      </c>
      <c r="F9" s="1"/>
      <c r="G9" s="22" t="s">
        <v>42</v>
      </c>
      <c r="H9" s="23">
        <v>165.04</v>
      </c>
      <c r="I9" s="24">
        <v>21</v>
      </c>
      <c r="J9" s="1">
        <f t="shared" si="0"/>
        <v>3465.8399999999997</v>
      </c>
      <c r="L9" s="5"/>
      <c r="M9" s="5"/>
      <c r="N9" s="5"/>
      <c r="O9" s="5"/>
      <c r="P9" s="5"/>
      <c r="Q9" s="5"/>
      <c r="R9" s="5"/>
      <c r="S9" s="5"/>
      <c r="T9" s="5"/>
    </row>
    <row r="10" spans="1:20" x14ac:dyDescent="0.25">
      <c r="A10" s="6">
        <v>6</v>
      </c>
      <c r="B10" s="22">
        <v>2046319</v>
      </c>
      <c r="C10" s="23" t="s">
        <v>32</v>
      </c>
      <c r="D10" s="1" t="s">
        <v>23</v>
      </c>
      <c r="E10" s="1" t="s">
        <v>24</v>
      </c>
      <c r="F10" s="1"/>
      <c r="G10" s="22" t="s">
        <v>42</v>
      </c>
      <c r="H10" s="23">
        <v>166.33</v>
      </c>
      <c r="I10" s="24">
        <v>26</v>
      </c>
      <c r="J10" s="1">
        <f t="shared" si="0"/>
        <v>4324.58</v>
      </c>
      <c r="L10" s="5"/>
      <c r="M10" s="5"/>
      <c r="N10" s="5"/>
      <c r="O10" s="5"/>
      <c r="P10" s="5"/>
      <c r="Q10" s="5"/>
      <c r="R10" s="5"/>
      <c r="S10" s="5"/>
      <c r="T10" s="5"/>
    </row>
    <row r="11" spans="1:20" x14ac:dyDescent="0.25">
      <c r="A11" s="6">
        <v>7</v>
      </c>
      <c r="B11" s="22">
        <v>2072051</v>
      </c>
      <c r="C11" s="23" t="s">
        <v>33</v>
      </c>
      <c r="D11" s="1" t="s">
        <v>23</v>
      </c>
      <c r="E11" s="1" t="s">
        <v>24</v>
      </c>
      <c r="F11" s="1"/>
      <c r="G11" s="22" t="s">
        <v>21</v>
      </c>
      <c r="H11" s="23">
        <v>440.83</v>
      </c>
      <c r="I11" s="24">
        <v>25</v>
      </c>
      <c r="J11" s="1">
        <f t="shared" si="0"/>
        <v>11020.75</v>
      </c>
      <c r="L11" s="5"/>
      <c r="M11" s="5"/>
      <c r="N11" s="5"/>
      <c r="O11" s="5"/>
      <c r="P11" s="5"/>
      <c r="Q11" s="5"/>
      <c r="R11" s="5"/>
      <c r="S11" s="5"/>
      <c r="T11" s="5"/>
    </row>
    <row r="12" spans="1:20" x14ac:dyDescent="0.25">
      <c r="A12" s="6">
        <v>8</v>
      </c>
      <c r="B12" s="22">
        <v>2099989</v>
      </c>
      <c r="C12" s="23" t="s">
        <v>34</v>
      </c>
      <c r="D12" s="1" t="s">
        <v>23</v>
      </c>
      <c r="E12" s="1" t="s">
        <v>24</v>
      </c>
      <c r="F12" s="1"/>
      <c r="G12" s="22" t="s">
        <v>21</v>
      </c>
      <c r="H12" s="23">
        <v>113.4</v>
      </c>
      <c r="I12" s="24">
        <v>5</v>
      </c>
      <c r="J12" s="1">
        <f t="shared" si="0"/>
        <v>567</v>
      </c>
      <c r="L12" s="5"/>
      <c r="M12" s="5"/>
      <c r="N12" s="5"/>
      <c r="O12" s="5"/>
      <c r="P12" s="5"/>
      <c r="Q12" s="5"/>
      <c r="R12" s="5"/>
      <c r="S12" s="5"/>
      <c r="T12" s="5"/>
    </row>
    <row r="13" spans="1:20" x14ac:dyDescent="0.25">
      <c r="A13" s="6">
        <v>9</v>
      </c>
      <c r="B13" s="22">
        <v>2115103</v>
      </c>
      <c r="C13" s="23" t="s">
        <v>35</v>
      </c>
      <c r="D13" s="1" t="s">
        <v>23</v>
      </c>
      <c r="E13" s="1" t="s">
        <v>24</v>
      </c>
      <c r="F13" s="1"/>
      <c r="G13" s="22" t="s">
        <v>42</v>
      </c>
      <c r="H13" s="23">
        <v>148.96</v>
      </c>
      <c r="I13" s="24">
        <v>100</v>
      </c>
      <c r="J13" s="1">
        <f t="shared" si="0"/>
        <v>14896</v>
      </c>
      <c r="L13" s="5"/>
      <c r="M13" s="5"/>
      <c r="N13" s="5"/>
      <c r="O13" s="5"/>
      <c r="P13" s="5"/>
      <c r="Q13" s="5"/>
      <c r="R13" s="5"/>
      <c r="S13" s="5"/>
      <c r="T13" s="5"/>
    </row>
    <row r="14" spans="1:20" x14ac:dyDescent="0.25">
      <c r="A14" s="6">
        <v>10</v>
      </c>
      <c r="B14" s="22">
        <v>2115112</v>
      </c>
      <c r="C14" s="23" t="s">
        <v>36</v>
      </c>
      <c r="D14" s="1" t="s">
        <v>23</v>
      </c>
      <c r="E14" s="1" t="s">
        <v>24</v>
      </c>
      <c r="F14" s="1"/>
      <c r="G14" s="22" t="s">
        <v>43</v>
      </c>
      <c r="H14" s="23">
        <v>240.63</v>
      </c>
      <c r="I14" s="24">
        <v>180</v>
      </c>
      <c r="J14" s="1">
        <f t="shared" si="0"/>
        <v>43313.4</v>
      </c>
      <c r="L14" s="5"/>
      <c r="M14" s="5"/>
      <c r="N14" s="5"/>
      <c r="O14" s="5"/>
      <c r="P14" s="5"/>
      <c r="Q14" s="5"/>
      <c r="R14" s="5"/>
      <c r="S14" s="5"/>
      <c r="T14" s="5"/>
    </row>
    <row r="15" spans="1:20" x14ac:dyDescent="0.25">
      <c r="A15" s="6">
        <v>11</v>
      </c>
      <c r="B15" s="22">
        <v>2115114</v>
      </c>
      <c r="C15" s="23" t="s">
        <v>37</v>
      </c>
      <c r="D15" s="1" t="s">
        <v>23</v>
      </c>
      <c r="E15" s="1" t="s">
        <v>24</v>
      </c>
      <c r="F15" s="1"/>
      <c r="G15" s="22" t="s">
        <v>42</v>
      </c>
      <c r="H15" s="23">
        <v>179</v>
      </c>
      <c r="I15" s="24">
        <v>150</v>
      </c>
      <c r="J15" s="1">
        <f t="shared" si="0"/>
        <v>26850</v>
      </c>
      <c r="L15" s="5"/>
      <c r="M15" s="5"/>
      <c r="N15" s="5"/>
      <c r="O15" s="5"/>
      <c r="P15" s="5"/>
      <c r="Q15" s="5"/>
      <c r="R15" s="5"/>
      <c r="S15" s="5"/>
      <c r="T15" s="5"/>
    </row>
    <row r="16" spans="1:20" x14ac:dyDescent="0.25">
      <c r="A16" s="6">
        <v>12</v>
      </c>
      <c r="B16" s="22">
        <v>2216999</v>
      </c>
      <c r="C16" s="23" t="s">
        <v>35</v>
      </c>
      <c r="D16" s="1" t="s">
        <v>23</v>
      </c>
      <c r="E16" s="1" t="s">
        <v>24</v>
      </c>
      <c r="F16" s="1"/>
      <c r="G16" s="22" t="s">
        <v>42</v>
      </c>
      <c r="H16" s="23">
        <v>175.37</v>
      </c>
      <c r="I16" s="24">
        <v>2</v>
      </c>
      <c r="J16" s="1">
        <f t="shared" si="0"/>
        <v>350.74</v>
      </c>
      <c r="L16" s="5"/>
      <c r="M16" s="5"/>
      <c r="N16" s="5"/>
      <c r="O16" s="5"/>
      <c r="P16" s="5"/>
      <c r="Q16" s="5"/>
      <c r="R16" s="5"/>
      <c r="S16" s="5"/>
      <c r="T16" s="5"/>
    </row>
    <row r="17" spans="1:23" x14ac:dyDescent="0.25">
      <c r="A17" s="6">
        <v>13</v>
      </c>
      <c r="B17" s="22">
        <v>2224294</v>
      </c>
      <c r="C17" s="23" t="s">
        <v>38</v>
      </c>
      <c r="D17" s="1" t="s">
        <v>23</v>
      </c>
      <c r="E17" s="1" t="s">
        <v>24</v>
      </c>
      <c r="F17" s="1"/>
      <c r="G17" s="22" t="s">
        <v>42</v>
      </c>
      <c r="H17" s="23">
        <v>861.5</v>
      </c>
      <c r="I17" s="24">
        <v>15</v>
      </c>
      <c r="J17" s="1">
        <f t="shared" si="0"/>
        <v>12922.5</v>
      </c>
      <c r="L17" s="5"/>
      <c r="M17" s="5"/>
      <c r="N17" s="5"/>
      <c r="O17" s="5"/>
      <c r="P17" s="5"/>
      <c r="Q17" s="5"/>
      <c r="R17" s="5"/>
      <c r="S17" s="5"/>
      <c r="T17" s="5"/>
    </row>
    <row r="18" spans="1:23" x14ac:dyDescent="0.25">
      <c r="A18" s="6">
        <v>14</v>
      </c>
      <c r="B18" s="22">
        <v>2224882</v>
      </c>
      <c r="C18" s="23" t="s">
        <v>39</v>
      </c>
      <c r="D18" s="1" t="s">
        <v>23</v>
      </c>
      <c r="E18" s="1" t="s">
        <v>24</v>
      </c>
      <c r="F18" s="1"/>
      <c r="G18" s="22" t="s">
        <v>42</v>
      </c>
      <c r="H18" s="23">
        <v>861.5</v>
      </c>
      <c r="I18" s="24">
        <v>206</v>
      </c>
      <c r="J18" s="1">
        <f t="shared" si="0"/>
        <v>177469</v>
      </c>
      <c r="L18" s="5"/>
      <c r="M18" s="5"/>
      <c r="N18" s="5"/>
      <c r="O18" s="5"/>
      <c r="P18" s="5"/>
      <c r="Q18" s="5"/>
      <c r="R18" s="5"/>
      <c r="S18" s="5"/>
      <c r="T18" s="5"/>
    </row>
    <row r="19" spans="1:23" x14ac:dyDescent="0.25">
      <c r="A19" s="6">
        <v>15</v>
      </c>
      <c r="B19" s="22">
        <v>2280102</v>
      </c>
      <c r="C19" s="23" t="s">
        <v>40</v>
      </c>
      <c r="D19" s="1" t="s">
        <v>23</v>
      </c>
      <c r="E19" s="1" t="s">
        <v>24</v>
      </c>
      <c r="F19" s="1"/>
      <c r="G19" s="22" t="s">
        <v>21</v>
      </c>
      <c r="H19" s="23">
        <v>233.23</v>
      </c>
      <c r="I19" s="24">
        <v>75</v>
      </c>
      <c r="J19" s="1">
        <f t="shared" si="0"/>
        <v>17492.25</v>
      </c>
      <c r="L19" s="5"/>
      <c r="M19" s="5"/>
      <c r="N19" s="5"/>
      <c r="O19" s="5"/>
      <c r="P19" s="5"/>
      <c r="Q19" s="5"/>
      <c r="R19" s="5"/>
      <c r="S19" s="5"/>
      <c r="T19" s="5"/>
    </row>
    <row r="20" spans="1:23" x14ac:dyDescent="0.25">
      <c r="A20" s="6">
        <v>16</v>
      </c>
      <c r="B20" s="22">
        <v>2004620</v>
      </c>
      <c r="C20" s="23" t="s">
        <v>29</v>
      </c>
      <c r="D20" s="6" t="s">
        <v>22</v>
      </c>
      <c r="E20" s="1" t="s">
        <v>24</v>
      </c>
      <c r="F20" s="6"/>
      <c r="G20" s="22" t="s">
        <v>42</v>
      </c>
      <c r="H20" s="23">
        <v>157.44</v>
      </c>
      <c r="I20" s="24">
        <v>63</v>
      </c>
      <c r="J20" s="1">
        <f t="shared" si="0"/>
        <v>9918.7199999999993</v>
      </c>
      <c r="L20"/>
      <c r="M20"/>
      <c r="N20"/>
      <c r="O20"/>
      <c r="P20"/>
      <c r="Q20"/>
      <c r="R20"/>
      <c r="S20"/>
      <c r="T20"/>
    </row>
    <row r="21" spans="1:23" x14ac:dyDescent="0.25">
      <c r="A21" s="6">
        <v>17</v>
      </c>
      <c r="B21" s="22">
        <v>2030155</v>
      </c>
      <c r="C21" s="23" t="s">
        <v>30</v>
      </c>
      <c r="D21" s="6" t="s">
        <v>22</v>
      </c>
      <c r="E21" s="1" t="s">
        <v>24</v>
      </c>
      <c r="F21" s="6"/>
      <c r="G21" s="22" t="s">
        <v>42</v>
      </c>
      <c r="H21" s="23">
        <v>239.72</v>
      </c>
      <c r="I21" s="24">
        <v>8</v>
      </c>
      <c r="J21" s="1">
        <f t="shared" si="0"/>
        <v>1917.76</v>
      </c>
      <c r="L21"/>
      <c r="M21"/>
      <c r="N21"/>
      <c r="O21"/>
      <c r="P21"/>
      <c r="Q21"/>
      <c r="R21"/>
      <c r="S21"/>
      <c r="T21"/>
    </row>
    <row r="22" spans="1:23" x14ac:dyDescent="0.25">
      <c r="A22" s="6">
        <v>18</v>
      </c>
      <c r="B22" s="22">
        <v>2034909</v>
      </c>
      <c r="C22" s="23" t="s">
        <v>31</v>
      </c>
      <c r="D22" s="6" t="s">
        <v>22</v>
      </c>
      <c r="E22" s="1" t="s">
        <v>24</v>
      </c>
      <c r="F22" s="6"/>
      <c r="G22" s="22" t="s">
        <v>42</v>
      </c>
      <c r="H22" s="23">
        <v>165.04</v>
      </c>
      <c r="I22" s="24">
        <v>53</v>
      </c>
      <c r="J22" s="1">
        <f t="shared" si="0"/>
        <v>8747.119999999999</v>
      </c>
      <c r="L22"/>
      <c r="M22"/>
      <c r="N22"/>
      <c r="O22"/>
      <c r="P22"/>
      <c r="Q22"/>
      <c r="R22"/>
      <c r="S22"/>
      <c r="T22"/>
    </row>
    <row r="23" spans="1:23" x14ac:dyDescent="0.25">
      <c r="A23" s="6">
        <v>19</v>
      </c>
      <c r="B23" s="22">
        <v>2034915</v>
      </c>
      <c r="C23" s="23" t="s">
        <v>41</v>
      </c>
      <c r="D23" s="6" t="s">
        <v>22</v>
      </c>
      <c r="E23" s="1" t="s">
        <v>24</v>
      </c>
      <c r="F23" s="6"/>
      <c r="G23" s="22" t="s">
        <v>42</v>
      </c>
      <c r="H23" s="23">
        <v>264.5</v>
      </c>
      <c r="I23" s="24">
        <v>10</v>
      </c>
      <c r="J23" s="1">
        <f t="shared" si="0"/>
        <v>2645</v>
      </c>
      <c r="L23"/>
      <c r="M23"/>
      <c r="N23"/>
      <c r="O23"/>
      <c r="P23"/>
      <c r="Q23"/>
      <c r="R23"/>
      <c r="S23"/>
      <c r="T23"/>
    </row>
    <row r="24" spans="1:23" x14ac:dyDescent="0.25">
      <c r="A24" s="6">
        <v>20</v>
      </c>
      <c r="B24" s="22">
        <v>2046319</v>
      </c>
      <c r="C24" s="23" t="s">
        <v>32</v>
      </c>
      <c r="D24" s="6" t="s">
        <v>22</v>
      </c>
      <c r="E24" s="1" t="s">
        <v>24</v>
      </c>
      <c r="F24" s="6"/>
      <c r="G24" s="22" t="s">
        <v>42</v>
      </c>
      <c r="H24" s="23">
        <v>166.33</v>
      </c>
      <c r="I24" s="24">
        <v>8</v>
      </c>
      <c r="J24" s="1">
        <f t="shared" si="0"/>
        <v>1330.64</v>
      </c>
      <c r="L24"/>
      <c r="M24"/>
      <c r="N24"/>
      <c r="O24"/>
      <c r="P24"/>
      <c r="Q24"/>
      <c r="R24"/>
      <c r="S24"/>
      <c r="T24"/>
    </row>
    <row r="25" spans="1:23" x14ac:dyDescent="0.25">
      <c r="A25" s="6">
        <v>21</v>
      </c>
      <c r="B25" s="22">
        <v>2072051</v>
      </c>
      <c r="C25" s="23" t="s">
        <v>33</v>
      </c>
      <c r="D25" s="6" t="s">
        <v>22</v>
      </c>
      <c r="E25" s="1" t="s">
        <v>24</v>
      </c>
      <c r="F25" s="6"/>
      <c r="G25" s="22" t="s">
        <v>21</v>
      </c>
      <c r="H25" s="23">
        <v>440.83</v>
      </c>
      <c r="I25" s="24">
        <v>40</v>
      </c>
      <c r="J25" s="1">
        <f t="shared" si="0"/>
        <v>17633.2</v>
      </c>
      <c r="L25"/>
      <c r="M25"/>
      <c r="N25"/>
      <c r="O25"/>
      <c r="P25"/>
      <c r="Q25"/>
      <c r="R25"/>
      <c r="S25"/>
      <c r="T25"/>
    </row>
    <row r="26" spans="1:23" x14ac:dyDescent="0.25">
      <c r="A26" s="6">
        <v>22</v>
      </c>
      <c r="B26" s="22">
        <v>2099989</v>
      </c>
      <c r="C26" s="23" t="s">
        <v>34</v>
      </c>
      <c r="D26" s="6" t="s">
        <v>22</v>
      </c>
      <c r="E26" s="1" t="s">
        <v>24</v>
      </c>
      <c r="F26" s="6"/>
      <c r="G26" s="22" t="s">
        <v>21</v>
      </c>
      <c r="H26" s="23">
        <v>113.4</v>
      </c>
      <c r="I26" s="24">
        <v>13</v>
      </c>
      <c r="J26" s="1">
        <f t="shared" si="0"/>
        <v>1474.2</v>
      </c>
      <c r="L26" s="5"/>
      <c r="M26" s="5"/>
      <c r="N26" s="5"/>
      <c r="O26" s="5"/>
      <c r="P26" s="5"/>
      <c r="Q26" s="5"/>
      <c r="R26" s="5"/>
      <c r="S26" s="5"/>
      <c r="T26" s="5"/>
    </row>
    <row r="27" spans="1:23" x14ac:dyDescent="0.25">
      <c r="A27" s="6">
        <v>23</v>
      </c>
      <c r="B27" s="22">
        <v>2280102</v>
      </c>
      <c r="C27" s="23" t="s">
        <v>40</v>
      </c>
      <c r="D27" s="6" t="s">
        <v>22</v>
      </c>
      <c r="E27" s="1" t="s">
        <v>24</v>
      </c>
      <c r="F27" s="6"/>
      <c r="G27" s="22" t="s">
        <v>21</v>
      </c>
      <c r="H27" s="23">
        <v>233.23</v>
      </c>
      <c r="I27" s="24">
        <v>28</v>
      </c>
      <c r="J27" s="1">
        <f t="shared" si="0"/>
        <v>6530.44</v>
      </c>
      <c r="L27"/>
      <c r="M27"/>
      <c r="N27"/>
      <c r="O27"/>
      <c r="P27"/>
      <c r="Q27"/>
      <c r="R27"/>
      <c r="S27"/>
      <c r="T27"/>
    </row>
    <row r="28" spans="1:23" s="19" customFormat="1" x14ac:dyDescent="0.25">
      <c r="A28" s="6"/>
      <c r="B28" s="14" t="s">
        <v>16</v>
      </c>
      <c r="C28" s="11"/>
      <c r="D28" s="11"/>
      <c r="E28" s="11"/>
      <c r="F28" s="15"/>
      <c r="G28" s="14"/>
      <c r="H28" s="11"/>
      <c r="I28" s="12">
        <f>SUM(I5:I27)</f>
        <v>1154</v>
      </c>
      <c r="J28" s="12">
        <v>383534</v>
      </c>
      <c r="K28" s="16"/>
      <c r="L28" s="16"/>
      <c r="M28" s="17"/>
      <c r="N28" s="18"/>
      <c r="O28" s="18"/>
      <c r="P28" s="13"/>
      <c r="Q28" s="13"/>
      <c r="R28" s="13"/>
      <c r="S28" s="13"/>
      <c r="T28" s="13"/>
      <c r="U28" s="18"/>
      <c r="V28" s="18"/>
      <c r="W28" s="18"/>
    </row>
    <row r="29" spans="1:23" x14ac:dyDescent="0.25">
      <c r="B29" s="20" t="s">
        <v>17</v>
      </c>
      <c r="J29" s="20"/>
    </row>
    <row r="30" spans="1:23" x14ac:dyDescent="0.25">
      <c r="B30" s="14" t="s">
        <v>18</v>
      </c>
      <c r="J30" s="21" t="s">
        <v>15</v>
      </c>
    </row>
    <row r="33" spans="2:10" x14ac:dyDescent="0.25">
      <c r="B33"/>
      <c r="C33"/>
      <c r="D33"/>
      <c r="E33"/>
      <c r="F33"/>
      <c r="G33"/>
      <c r="H33"/>
      <c r="I33"/>
      <c r="J33"/>
    </row>
    <row r="34" spans="2:10" x14ac:dyDescent="0.25">
      <c r="B34"/>
      <c r="C34"/>
      <c r="D34"/>
      <c r="E34"/>
      <c r="F34"/>
      <c r="G34"/>
      <c r="H34"/>
      <c r="I34"/>
      <c r="J34"/>
    </row>
    <row r="35" spans="2:10" x14ac:dyDescent="0.25">
      <c r="B35"/>
      <c r="C35"/>
      <c r="D35"/>
      <c r="E35"/>
      <c r="F35"/>
      <c r="G35"/>
      <c r="H35"/>
      <c r="I35"/>
      <c r="J35"/>
    </row>
    <row r="36" spans="2:10" x14ac:dyDescent="0.25">
      <c r="B36"/>
      <c r="C36"/>
      <c r="D36"/>
      <c r="E36"/>
      <c r="F36"/>
      <c r="G36"/>
      <c r="H36"/>
      <c r="I36"/>
      <c r="J36"/>
    </row>
    <row r="37" spans="2:10" x14ac:dyDescent="0.25">
      <c r="B37"/>
      <c r="C37"/>
      <c r="D37"/>
      <c r="E37"/>
      <c r="F37"/>
      <c r="G37"/>
      <c r="H37"/>
      <c r="I37"/>
      <c r="J37"/>
    </row>
    <row r="38" spans="2:10" x14ac:dyDescent="0.25">
      <c r="B38"/>
      <c r="C38"/>
      <c r="D38"/>
      <c r="E38"/>
      <c r="F38"/>
      <c r="G38"/>
      <c r="H38"/>
      <c r="I38"/>
      <c r="J38"/>
    </row>
    <row r="39" spans="2:10" x14ac:dyDescent="0.25">
      <c r="B39"/>
      <c r="C39"/>
      <c r="D39"/>
      <c r="E39"/>
      <c r="F39"/>
      <c r="G39"/>
      <c r="H39"/>
      <c r="I39"/>
      <c r="J39"/>
    </row>
    <row r="40" spans="2:10" x14ac:dyDescent="0.25">
      <c r="B40"/>
      <c r="C40"/>
      <c r="D40"/>
      <c r="E40"/>
      <c r="F40"/>
      <c r="G40"/>
      <c r="H40"/>
      <c r="I40"/>
      <c r="J40"/>
    </row>
    <row r="41" spans="2:10" x14ac:dyDescent="0.25">
      <c r="B41"/>
      <c r="C41"/>
      <c r="D41"/>
      <c r="E41"/>
      <c r="F41"/>
      <c r="G41"/>
      <c r="H41"/>
      <c r="I41"/>
      <c r="J41"/>
    </row>
    <row r="42" spans="2:10" x14ac:dyDescent="0.25">
      <c r="B42"/>
      <c r="C42"/>
      <c r="D42"/>
      <c r="E42"/>
      <c r="F42"/>
      <c r="G42"/>
      <c r="H42"/>
      <c r="I42"/>
      <c r="J42"/>
    </row>
    <row r="43" spans="2:10" x14ac:dyDescent="0.25">
      <c r="B43"/>
      <c r="C43"/>
      <c r="D43"/>
      <c r="E43"/>
      <c r="F43"/>
      <c r="G43"/>
      <c r="H43"/>
      <c r="I43"/>
      <c r="J43"/>
    </row>
    <row r="44" spans="2:10" x14ac:dyDescent="0.25">
      <c r="B44"/>
      <c r="C44"/>
      <c r="D44"/>
      <c r="E44"/>
      <c r="F44"/>
      <c r="G44"/>
      <c r="H44"/>
      <c r="I44"/>
      <c r="J44"/>
    </row>
    <row r="45" spans="2:10" x14ac:dyDescent="0.25">
      <c r="B45"/>
      <c r="C45"/>
      <c r="D45"/>
      <c r="E45"/>
      <c r="F45"/>
      <c r="G45"/>
      <c r="H45"/>
      <c r="I45"/>
      <c r="J45"/>
    </row>
    <row r="46" spans="2:10" x14ac:dyDescent="0.25">
      <c r="B46"/>
      <c r="C46"/>
      <c r="D46"/>
      <c r="E46"/>
      <c r="F46"/>
      <c r="G46"/>
      <c r="H46"/>
      <c r="I46"/>
      <c r="J46"/>
    </row>
    <row r="47" spans="2:10" x14ac:dyDescent="0.25">
      <c r="B47"/>
      <c r="C47"/>
      <c r="D47"/>
      <c r="E47"/>
      <c r="F47"/>
      <c r="G47"/>
      <c r="H47"/>
      <c r="I47"/>
      <c r="J47"/>
    </row>
    <row r="48" spans="2:10" x14ac:dyDescent="0.25">
      <c r="B48"/>
      <c r="C48"/>
      <c r="D48"/>
      <c r="E48"/>
      <c r="F48"/>
      <c r="G48"/>
      <c r="H48"/>
      <c r="I48"/>
      <c r="J48"/>
    </row>
    <row r="49" spans="2:10" x14ac:dyDescent="0.25">
      <c r="B49"/>
      <c r="C49"/>
      <c r="D49"/>
      <c r="E49"/>
      <c r="F49"/>
      <c r="G49"/>
      <c r="H49"/>
      <c r="I49"/>
      <c r="J49"/>
    </row>
    <row r="50" spans="2:10" x14ac:dyDescent="0.25">
      <c r="B50"/>
      <c r="C50"/>
      <c r="D50"/>
      <c r="E50"/>
      <c r="F50"/>
      <c r="G50"/>
      <c r="H50"/>
      <c r="I50"/>
      <c r="J50"/>
    </row>
    <row r="51" spans="2:10" x14ac:dyDescent="0.25">
      <c r="B51"/>
      <c r="C51"/>
      <c r="D51"/>
      <c r="E51"/>
      <c r="F51"/>
      <c r="G51"/>
      <c r="H51"/>
      <c r="I51"/>
      <c r="J51"/>
    </row>
    <row r="52" spans="2:10" x14ac:dyDescent="0.25">
      <c r="B52"/>
      <c r="C52"/>
      <c r="D52"/>
      <c r="E52"/>
      <c r="F52"/>
      <c r="G52"/>
      <c r="H52"/>
      <c r="I52"/>
      <c r="J52"/>
    </row>
    <row r="53" spans="2:10" x14ac:dyDescent="0.25">
      <c r="B53"/>
      <c r="C53"/>
      <c r="D53"/>
      <c r="E53"/>
      <c r="F53"/>
      <c r="G53"/>
      <c r="H53"/>
      <c r="I53"/>
      <c r="J53"/>
    </row>
    <row r="54" spans="2:10" x14ac:dyDescent="0.25">
      <c r="B54"/>
      <c r="C54"/>
      <c r="D54"/>
      <c r="E54"/>
      <c r="F54"/>
      <c r="G54"/>
      <c r="H54"/>
      <c r="I54"/>
      <c r="J54"/>
    </row>
    <row r="55" spans="2:10" x14ac:dyDescent="0.25">
      <c r="B55"/>
      <c r="C55"/>
      <c r="D55"/>
      <c r="E55"/>
      <c r="F55"/>
      <c r="G55"/>
      <c r="H55"/>
      <c r="I55"/>
      <c r="J55"/>
    </row>
    <row r="56" spans="2:10" x14ac:dyDescent="0.25">
      <c r="B56"/>
      <c r="C56"/>
      <c r="D56"/>
      <c r="E56"/>
      <c r="F56"/>
      <c r="G56"/>
      <c r="H56"/>
      <c r="I56"/>
      <c r="J56"/>
    </row>
    <row r="57" spans="2:10" x14ac:dyDescent="0.25">
      <c r="B57"/>
      <c r="C57"/>
      <c r="D57"/>
      <c r="E57"/>
      <c r="F57"/>
      <c r="G57"/>
      <c r="H57"/>
      <c r="I57"/>
      <c r="J57"/>
    </row>
    <row r="58" spans="2:10" x14ac:dyDescent="0.25">
      <c r="B58"/>
      <c r="C58"/>
      <c r="D58"/>
      <c r="E58"/>
      <c r="F58"/>
      <c r="G58"/>
      <c r="H58"/>
      <c r="I58"/>
      <c r="J58"/>
    </row>
    <row r="59" spans="2:10" x14ac:dyDescent="0.25">
      <c r="B59"/>
      <c r="C59"/>
      <c r="D59"/>
      <c r="E59"/>
      <c r="F59"/>
      <c r="G59"/>
      <c r="H59"/>
      <c r="I59"/>
      <c r="J59"/>
    </row>
    <row r="60" spans="2:10" x14ac:dyDescent="0.25">
      <c r="B60"/>
      <c r="C60"/>
      <c r="D60"/>
      <c r="E60"/>
      <c r="F60"/>
      <c r="G60"/>
      <c r="H60"/>
      <c r="I60"/>
      <c r="J60"/>
    </row>
    <row r="61" spans="2:10" x14ac:dyDescent="0.25">
      <c r="B61"/>
      <c r="C61"/>
      <c r="D61"/>
      <c r="E61"/>
      <c r="F61"/>
      <c r="G61"/>
      <c r="H61"/>
      <c r="I61"/>
      <c r="J61"/>
    </row>
    <row r="62" spans="2:10" x14ac:dyDescent="0.25">
      <c r="B62"/>
      <c r="C62"/>
      <c r="D62"/>
      <c r="E62"/>
      <c r="F62"/>
      <c r="G62"/>
      <c r="H62"/>
      <c r="I62"/>
      <c r="J62"/>
    </row>
    <row r="63" spans="2:10" x14ac:dyDescent="0.25">
      <c r="B63"/>
      <c r="C63"/>
      <c r="D63"/>
      <c r="E63"/>
      <c r="F63"/>
      <c r="G63"/>
      <c r="H63"/>
      <c r="I63"/>
      <c r="J63"/>
    </row>
    <row r="64" spans="2:10" x14ac:dyDescent="0.25">
      <c r="B64"/>
      <c r="C64"/>
      <c r="D64"/>
      <c r="E64"/>
      <c r="F64"/>
      <c r="G64"/>
      <c r="H64"/>
      <c r="I64"/>
      <c r="J64"/>
    </row>
    <row r="65" spans="2:10" x14ac:dyDescent="0.25">
      <c r="B65"/>
      <c r="C65"/>
      <c r="D65"/>
      <c r="E65"/>
      <c r="F65"/>
      <c r="G65"/>
      <c r="H65"/>
      <c r="I65"/>
      <c r="J65"/>
    </row>
  </sheetData>
  <autoFilter ref="B4:I30"/>
  <sortState ref="B42:H67">
    <sortCondition descending="1" ref="D42:D67"/>
    <sortCondition ref="B42:B67"/>
  </sortState>
  <mergeCells count="1">
    <mergeCell ref="I3:J3"/>
  </mergeCells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Круглова</cp:lastModifiedBy>
  <cp:lastPrinted>2014-07-08T09:46:44Z</cp:lastPrinted>
  <dcterms:created xsi:type="dcterms:W3CDTF">2014-06-26T05:52:50Z</dcterms:created>
  <dcterms:modified xsi:type="dcterms:W3CDTF">2015-01-20T09:10:37Z</dcterms:modified>
</cp:coreProperties>
</file>